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rojectDataORD\MOE\116166_MOE-537-0.00\Design\Geotechnical\LPILE\"/>
    </mc:Choice>
  </mc:AlternateContent>
  <xr:revisionPtr revIDLastSave="0" documentId="13_ncr:1_{70F93DCA-4F98-40D2-9604-AAC50699D18E}" xr6:coauthVersionLast="47" xr6:coauthVersionMax="47" xr10:uidLastSave="{00000000-0000-0000-0000-000000000000}"/>
  <bookViews>
    <workbookView xWindow="-120" yWindow="-120" windowWidth="30960" windowHeight="169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alpha">Sheet1!$D$3</definedName>
    <definedName name="beta">Sheet1!$D$5</definedName>
    <definedName name="DELTA">Sheet1!#REF!</definedName>
    <definedName name="delta_bf">Sheet1!$D$7</definedName>
    <definedName name="Phi_b">Sheet1!$D$12</definedName>
    <definedName name="phi_bf">Sheet1!$D$6</definedName>
    <definedName name="theta">Sheet1!$D$4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" i="1" l="1"/>
  <c r="D7" i="1" l="1"/>
  <c r="D17" i="1" s="1"/>
  <c r="D18" i="1" s="1"/>
  <c r="D20" i="1" s="1"/>
  <c r="J4" i="1" l="1"/>
  <c r="J7" i="1"/>
  <c r="D11" i="1" l="1"/>
  <c r="D4" i="1"/>
  <c r="D9" i="1" l="1"/>
  <c r="D10" i="1" s="1"/>
  <c r="D13" i="1"/>
  <c r="D14" i="1" s="1"/>
</calcChain>
</file>

<file path=xl/sharedStrings.xml><?xml version="1.0" encoding="utf-8"?>
<sst xmlns="http://schemas.openxmlformats.org/spreadsheetml/2006/main" count="36" uniqueCount="26">
  <si>
    <t>Back Slope Angle (β) =</t>
  </si>
  <si>
    <r>
      <t>Interface Friction Angle (δ</t>
    </r>
    <r>
      <rPr>
        <vertAlign val="subscript"/>
        <sz val="11"/>
        <color rgb="FF000000"/>
        <rFont val="Calibri"/>
        <family val="2"/>
        <scheme val="minor"/>
      </rPr>
      <t>bf</t>
    </r>
    <r>
      <rPr>
        <sz val="11"/>
        <color rgb="FF000000"/>
        <rFont val="Calibri"/>
        <family val="2"/>
        <scheme val="minor"/>
      </rPr>
      <t>) =</t>
    </r>
  </si>
  <si>
    <t>Batter Angle from Vertical (α) =</t>
  </si>
  <si>
    <t>Batter Angle from Horizontal (θ) =</t>
  </si>
  <si>
    <r>
      <t xml:space="preserve"> Backfill Friction Angle (φ</t>
    </r>
    <r>
      <rPr>
        <vertAlign val="subscript"/>
        <sz val="11"/>
        <color rgb="FF000000"/>
        <rFont val="Calibri"/>
        <family val="2"/>
        <scheme val="minor"/>
      </rPr>
      <t>bf</t>
    </r>
    <r>
      <rPr>
        <sz val="11"/>
        <color rgb="FF000000"/>
        <rFont val="Calibri"/>
        <family val="2"/>
        <scheme val="minor"/>
      </rPr>
      <t>) =</t>
    </r>
  </si>
  <si>
    <t>Wall Type =</t>
  </si>
  <si>
    <t>CIP</t>
  </si>
  <si>
    <t>MSE</t>
  </si>
  <si>
    <t>Coulomb Active Earth Pressure Coefficient (ka) =</t>
  </si>
  <si>
    <t>Gamma (Γ) =</t>
  </si>
  <si>
    <t>Per AASHTO 3.11.5.3</t>
  </si>
  <si>
    <t>Coulomb Active Earth Pressure Coefficient Check</t>
  </si>
  <si>
    <t>Per ODOT</t>
  </si>
  <si>
    <t>Rankine</t>
  </si>
  <si>
    <r>
      <t>K</t>
    </r>
    <r>
      <rPr>
        <vertAlign val="subscript"/>
        <sz val="11"/>
        <color rgb="FF000000"/>
        <rFont val="Calibri"/>
        <family val="2"/>
      </rPr>
      <t>a</t>
    </r>
    <r>
      <rPr>
        <sz val="11"/>
        <color rgb="FF000000"/>
        <rFont val="Calibri"/>
        <family val="2"/>
      </rPr>
      <t xml:space="preserve"> =</t>
    </r>
  </si>
  <si>
    <r>
      <t>TAN</t>
    </r>
    <r>
      <rPr>
        <vertAlign val="super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>(45-</t>
    </r>
    <r>
      <rPr>
        <sz val="11"/>
        <color theme="1"/>
        <rFont val="Calibri"/>
        <family val="2"/>
      </rPr>
      <t>φ</t>
    </r>
    <r>
      <rPr>
        <sz val="11"/>
        <color rgb="FF000000"/>
        <rFont val="Calibri"/>
        <family val="2"/>
      </rPr>
      <t>/2) =</t>
    </r>
  </si>
  <si>
    <t>COS β x</t>
  </si>
  <si>
    <r>
      <t>COS β - (COS</t>
    </r>
    <r>
      <rPr>
        <vertAlign val="super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β - COS</t>
    </r>
    <r>
      <rPr>
        <vertAlign val="super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>φ)</t>
    </r>
    <r>
      <rPr>
        <vertAlign val="superscript"/>
        <sz val="11"/>
        <color rgb="FF000000"/>
        <rFont val="Calibri"/>
        <family val="2"/>
      </rPr>
      <t>0.5</t>
    </r>
  </si>
  <si>
    <r>
      <t>COS β + (COS</t>
    </r>
    <r>
      <rPr>
        <vertAlign val="super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β - COS</t>
    </r>
    <r>
      <rPr>
        <vertAlign val="super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>φ)</t>
    </r>
    <r>
      <rPr>
        <vertAlign val="superscript"/>
        <sz val="11"/>
        <color rgb="FF000000"/>
        <rFont val="Calibri"/>
        <family val="2"/>
      </rPr>
      <t>0.5</t>
    </r>
  </si>
  <si>
    <t>=</t>
  </si>
  <si>
    <t>°</t>
  </si>
  <si>
    <r>
      <t>K</t>
    </r>
    <r>
      <rPr>
        <vertAlign val="subscript"/>
        <sz val="11"/>
        <color rgb="FF000000"/>
        <rFont val="Calibri"/>
        <family val="2"/>
      </rPr>
      <t>p</t>
    </r>
    <r>
      <rPr>
        <sz val="11"/>
        <color rgb="FF000000"/>
        <rFont val="Calibri"/>
        <family val="2"/>
      </rPr>
      <t xml:space="preserve"> =</t>
    </r>
  </si>
  <si>
    <r>
      <t>TAN</t>
    </r>
    <r>
      <rPr>
        <vertAlign val="super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>(45+</t>
    </r>
    <r>
      <rPr>
        <sz val="11"/>
        <color theme="1"/>
        <rFont val="Calibri"/>
        <family val="2"/>
      </rPr>
      <t>φ</t>
    </r>
    <r>
      <rPr>
        <sz val="11"/>
        <color rgb="FF000000"/>
        <rFont val="Calibri"/>
        <family val="2"/>
      </rPr>
      <t>/2) =</t>
    </r>
  </si>
  <si>
    <t>δ/φ=</t>
  </si>
  <si>
    <r>
      <t xml:space="preserve">reduction Factor, for </t>
    </r>
    <r>
      <rPr>
        <sz val="11"/>
        <color theme="1"/>
        <rFont val="Calibri"/>
        <family val="2"/>
      </rPr>
      <t>δ/φ, ϕ=</t>
    </r>
  </si>
  <si>
    <t>see Figure 3.11.5.4-2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</si>
</sst>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3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vertAlign val="subscript"/>
      <sz val="11"/>
      <color rgb="FF0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rgb="FF0070C0"/>
      <name val="Calibri"/>
      <family val="2"/>
    </font>
    <font>
      <b/>
      <sz val="14"/>
      <color theme="1"/>
      <name val="Calibri"/>
      <family val="2"/>
    </font>
    <font>
      <sz val="11"/>
      <color rgb="FF000000"/>
      <name val="Calibri"/>
      <family val="2"/>
    </font>
    <font>
      <vertAlign val="subscript"/>
      <sz val="11"/>
      <color rgb="FF000000"/>
      <name val="Calibri"/>
      <family val="2"/>
    </font>
    <font>
      <vertAlign val="superscript"/>
      <sz val="11"/>
      <color rgb="FF000000"/>
      <name val="Calibri"/>
      <family val="2"/>
    </font>
    <font>
      <sz val="10"/>
      <color indexed="10"/>
      <name val="Arial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164" fontId="5" fillId="0" borderId="0" xfId="0" applyNumberFormat="1" applyFont="1"/>
    <xf numFmtId="0" fontId="5" fillId="0" borderId="0" xfId="0" applyFont="1"/>
    <xf numFmtId="0" fontId="2" fillId="0" borderId="0" xfId="0" applyFont="1" applyAlignment="1">
      <alignment horizontal="right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1"/>
    <xf numFmtId="0" fontId="11" fillId="0" borderId="0" xfId="1" applyFont="1" applyAlignment="1">
      <alignment horizontal="left"/>
    </xf>
    <xf numFmtId="0" fontId="12" fillId="0" borderId="0" xfId="0" applyFont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"/>
  <sheetViews>
    <sheetView tabSelected="1" workbookViewId="0">
      <selection activeCell="D14" sqref="D14"/>
    </sheetView>
  </sheetViews>
  <sheetFormatPr defaultRowHeight="15" x14ac:dyDescent="0.25"/>
  <cols>
    <col min="3" max="3" width="31.42578125" bestFit="1" customWidth="1"/>
    <col min="4" max="4" width="8.85546875" customWidth="1"/>
    <col min="5" max="5" width="1.7109375" style="16" bestFit="1" customWidth="1"/>
  </cols>
  <sheetData>
    <row r="1" spans="1:18" ht="18.75" x14ac:dyDescent="0.3">
      <c r="A1" s="6" t="s">
        <v>11</v>
      </c>
      <c r="G1" s="13" t="s">
        <v>13</v>
      </c>
    </row>
    <row r="2" spans="1:18" ht="18" x14ac:dyDescent="0.25">
      <c r="C2" s="1" t="s">
        <v>5</v>
      </c>
      <c r="D2" s="11" t="s">
        <v>6</v>
      </c>
      <c r="G2" s="8" t="s">
        <v>14</v>
      </c>
      <c r="H2" s="8" t="s">
        <v>16</v>
      </c>
      <c r="I2" s="9"/>
      <c r="J2" s="10" t="s">
        <v>17</v>
      </c>
      <c r="K2" s="9"/>
      <c r="R2" t="s">
        <v>6</v>
      </c>
    </row>
    <row r="3" spans="1:18" ht="17.25" x14ac:dyDescent="0.25">
      <c r="C3" s="1" t="s">
        <v>2</v>
      </c>
      <c r="D3" s="14">
        <v>0</v>
      </c>
      <c r="E3" s="16" t="s">
        <v>20</v>
      </c>
      <c r="I3" s="11"/>
      <c r="J3" s="12" t="s">
        <v>18</v>
      </c>
      <c r="K3" s="11"/>
      <c r="R3" t="s">
        <v>7</v>
      </c>
    </row>
    <row r="4" spans="1:18" x14ac:dyDescent="0.25">
      <c r="C4" s="1" t="s">
        <v>3</v>
      </c>
      <c r="D4" s="15">
        <f>90-alpha</f>
        <v>90</v>
      </c>
      <c r="E4" s="16" t="s">
        <v>20</v>
      </c>
      <c r="I4" s="11" t="s">
        <v>19</v>
      </c>
      <c r="J4" s="3">
        <f>(COS(RADIANS(beta)))*((COS(RADIANS(beta))-((COS(RADIANS(beta)))^2-(COS(RADIANS(phi_bf)))^2)^0.5)/(COS(RADIANS(beta))+((COS(RADIANS(beta)))^2-(COS(RADIANS(phi_bf)))^2)^0.5))</f>
        <v>0.45390842924136909</v>
      </c>
    </row>
    <row r="5" spans="1:18" x14ac:dyDescent="0.25">
      <c r="C5" s="1" t="s">
        <v>0</v>
      </c>
      <c r="D5" s="14">
        <v>5.03</v>
      </c>
      <c r="E5" s="16" t="s">
        <v>20</v>
      </c>
    </row>
    <row r="6" spans="1:18" ht="18" x14ac:dyDescent="0.35">
      <c r="C6" s="2" t="s">
        <v>4</v>
      </c>
      <c r="D6" s="14">
        <v>22.5</v>
      </c>
      <c r="E6" s="17" t="s">
        <v>20</v>
      </c>
    </row>
    <row r="7" spans="1:18" ht="18" x14ac:dyDescent="0.35">
      <c r="C7" s="2" t="s">
        <v>1</v>
      </c>
      <c r="D7" s="15">
        <f>IF(D2="CIP",2/3*phi_bf,beta)</f>
        <v>15</v>
      </c>
      <c r="E7" s="17" t="s">
        <v>20</v>
      </c>
      <c r="G7" s="8" t="s">
        <v>14</v>
      </c>
      <c r="H7" s="7" t="s">
        <v>15</v>
      </c>
      <c r="J7" s="3">
        <f>(TAN(RADIANS(45-phi_bf/2)))^2</f>
        <v>0.44646269217168949</v>
      </c>
    </row>
    <row r="8" spans="1:18" x14ac:dyDescent="0.25">
      <c r="C8" s="5" t="s">
        <v>12</v>
      </c>
      <c r="D8" s="4"/>
      <c r="E8" s="18"/>
    </row>
    <row r="9" spans="1:18" x14ac:dyDescent="0.25">
      <c r="C9" s="1" t="s">
        <v>9</v>
      </c>
      <c r="D9" s="3">
        <f>IF(phi_bf&gt;=beta,(1+SQRT(((SIN(RADIANS(delta_bf+phi_bf))*SIN(RADIANS(phi_bf-beta)))/(COS(RADIANS(delta_bf+alpha))*COS(RADIANS(beta-alpha))))))^2,(1+SQRT(((SIN(RADIANS(delta_bf+phi_bf))*SIN(RADIANS(phi_bf-phi_bf)))/(COS(RADIANS(delta_bf+alpha))*COS(RADIANS(beta-alpha))))))^2)</f>
        <v>2.0615570309257918</v>
      </c>
    </row>
    <row r="10" spans="1:18" ht="18" x14ac:dyDescent="0.25">
      <c r="C10" s="8" t="s">
        <v>14</v>
      </c>
      <c r="D10" s="3">
        <f>(COS(RADIANS(phi_bf-alpha)))^2/(COS(RADIANS(alpha))^2*COS(RADIANS(delta_bf+alpha))*D9)</f>
        <v>0.42863887864050493</v>
      </c>
      <c r="G10" s="8" t="s">
        <v>21</v>
      </c>
      <c r="H10" s="7" t="s">
        <v>22</v>
      </c>
      <c r="J10" s="3">
        <f>(TAN(RADIANS(45+phi_bf/2)))^2</f>
        <v>2.2398288088435496</v>
      </c>
    </row>
    <row r="11" spans="1:18" x14ac:dyDescent="0.25">
      <c r="C11" s="1" t="s">
        <v>8</v>
      </c>
      <c r="D11" s="3">
        <f>IF(phi_bf&gt;=beta,(COS(RADIANS(phi_bf-alpha)))^2/((COS(RADIANS(alpha)))^2*COS(RADIANS(delta_bf+alpha))*((1+SQRT(((SIN(RADIANS(delta_bf+phi_bf))*SIN(RADIANS(phi_bf-beta)))/(COS(RADIANS(delta_bf+alpha))*COS(RADIANS(beta-alpha))))))^2)),(COS(RADIANS(phi_bf-alpha)))^2/((COS(RADIANS(alpha)))^2*COS(RADIANS(delta_bf+alpha))*((1+SQRT(((SIN(RADIANS(delta_bf+phi_bf))*SIN(RADIANS(phi_bf-phi_bf)))/(COS(RADIANS(delta_bf+alpha))*COS(RADIANS(beta-alpha))))))^2)))</f>
        <v>0.42863887864050493</v>
      </c>
      <c r="F11" s="3"/>
      <c r="G11" s="3"/>
    </row>
    <row r="12" spans="1:18" x14ac:dyDescent="0.25">
      <c r="C12" s="5" t="s">
        <v>10</v>
      </c>
      <c r="E12" s="18"/>
    </row>
    <row r="13" spans="1:18" x14ac:dyDescent="0.25">
      <c r="C13" s="1" t="s">
        <v>9</v>
      </c>
      <c r="D13" s="3">
        <f>IF(phi_bf&gt;=beta,(1+SQRT((SIN(RADIANS(phi_bf+delta_bf))*SIN(RADIANS(phi_bf-beta)))/(SIN(RADIANS(theta-delta_bf))*SIN(RADIANS(theta+beta)))))^2,(1+SQRT((SIN(RADIANS(phi_bf+delta_bf))*SIN(RADIANS(phi_bf-phi_bf)))/(SIN(RADIANS(theta-delta_bf))*SIN(RADIANS(theta+beta)))))^2)</f>
        <v>2.0615570309257918</v>
      </c>
    </row>
    <row r="14" spans="1:18" x14ac:dyDescent="0.25">
      <c r="C14" s="1" t="s">
        <v>8</v>
      </c>
      <c r="D14" s="3">
        <f>(SIN(RADIANS(theta+phi_bf)))^2/(SIN(RADIANS(theta))^2*SIN(RADIANS(theta-delta_bf))*D13)</f>
        <v>0.42863887864050493</v>
      </c>
    </row>
    <row r="17" spans="3:10" x14ac:dyDescent="0.25">
      <c r="C17" s="21" t="s">
        <v>23</v>
      </c>
      <c r="D17" s="3">
        <f>delta_bf/phi_bf</f>
        <v>0.66666666666666663</v>
      </c>
      <c r="E17"/>
    </row>
    <row r="18" spans="3:10" x14ac:dyDescent="0.25">
      <c r="C18" s="8" t="s">
        <v>24</v>
      </c>
      <c r="D18" s="3">
        <f>0.746+(0.811-0.746)*(D17-0.5)/0.1</f>
        <v>0.85433333333333339</v>
      </c>
      <c r="E18" s="19" t="s">
        <v>25</v>
      </c>
    </row>
    <row r="19" spans="3:10" x14ac:dyDescent="0.25">
      <c r="I19" s="19"/>
      <c r="J19" s="20"/>
    </row>
    <row r="20" spans="3:10" ht="18" x14ac:dyDescent="0.25">
      <c r="C20" s="8" t="s">
        <v>21</v>
      </c>
      <c r="D20" s="3">
        <f>D18*J10</f>
        <v>1.9135604123553394</v>
      </c>
    </row>
  </sheetData>
  <dataValidations count="1">
    <dataValidation type="list" allowBlank="1" showInputMessage="1" showErrorMessage="1" sqref="D2:E2" xr:uid="{00000000-0002-0000-0000-000000000000}">
      <formula1>$R$2:$R$3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pplication xmlns="71ea4d20-2f94-44bc-a7a5-2fdb2b42bcc9">Earth Pressure</Applicatio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617B982CC17F45B3DEA5C96B7F7DB2" ma:contentTypeVersion="1" ma:contentTypeDescription="Create a new document." ma:contentTypeScope="" ma:versionID="d81106c4295aee6a3e393a6fb6ad995e">
  <xsd:schema xmlns:xsd="http://www.w3.org/2001/XMLSchema" xmlns:xs="http://www.w3.org/2001/XMLSchema" xmlns:p="http://schemas.microsoft.com/office/2006/metadata/properties" xmlns:ns2="71ea4d20-2f94-44bc-a7a5-2fdb2b42bcc9" targetNamespace="http://schemas.microsoft.com/office/2006/metadata/properties" ma:root="true" ma:fieldsID="2acbf4c60c991515bfe9f4408a31caa3" ns2:_="">
    <xsd:import namespace="71ea4d20-2f94-44bc-a7a5-2fdb2b42bcc9"/>
    <xsd:element name="properties">
      <xsd:complexType>
        <xsd:sequence>
          <xsd:element name="documentManagement">
            <xsd:complexType>
              <xsd:all>
                <xsd:element ref="ns2:Application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ea4d20-2f94-44bc-a7a5-2fdb2b42bcc9" elementFormDefault="qualified">
    <xsd:import namespace="http://schemas.microsoft.com/office/2006/documentManagement/types"/>
    <xsd:import namespace="http://schemas.microsoft.com/office/infopath/2007/PartnerControls"/>
    <xsd:element name="Application" ma:index="8" ma:displayName="Application" ma:description="Application Type for this Spreadsheet" ma:format="Dropdown" ma:internalName="Application">
      <xsd:simpleType>
        <xsd:restriction base="dms:Choice">
          <xsd:enumeration value="(ASD) Box Culvert"/>
          <xsd:enumeration value="(ASD) Headwalls/Wingwalls"/>
          <xsd:enumeration value="(ASD) Spread Footing"/>
          <xsd:enumeration value="(ASD) Steel Beam Analysis"/>
          <xsd:enumeration value="(LRFD) Drilled Shaft Foundations"/>
          <xsd:enumeration value="(LRFD) Drilled Shaft Walls"/>
          <xsd:enumeration value="(LRFD) Gravity Walls"/>
          <xsd:enumeration value="(LRFD) Reinforced Soil Slope"/>
          <xsd:enumeration value="(LRFD) Spread Footing"/>
          <xsd:enumeration value="(LRFD) Tieback Anchor Walls"/>
          <xsd:enumeration value="Drilled Shaft Reinforcement"/>
          <xsd:enumeration value="Drilled Shaft Wall Loading"/>
          <xsd:enumeration value="Drilled Shaft Wall Resistance"/>
          <xsd:enumeration value="Driven Piles"/>
          <xsd:enumeration value="Earth Pressure"/>
          <xsd:enumeration value="Liang Analysis"/>
          <xsd:enumeration value="LPILE Analysis"/>
          <xsd:enumeration value="MSE Walls"/>
          <xsd:enumeration value="Retaining Wall Costs"/>
          <xsd:enumeration value="Rockfall"/>
          <xsd:enumeration value="Settlement"/>
          <xsd:enumeration value="Soil Classification"/>
          <xsd:enumeration value="Soil Strength"/>
          <xsd:enumeration value="Subgrade Resiliant Modulu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DBD702-B8F8-4AC5-A21E-E80C420864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539449-1DA2-49A0-BAF1-A4E5F4ECC798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71ea4d20-2f94-44bc-a7a5-2fdb2b42bcc9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1C63664-3164-4E53-B986-24FDC44B77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ea4d20-2f94-44bc-a7a5-2fdb2b42bc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alpha</vt:lpstr>
      <vt:lpstr>beta</vt:lpstr>
      <vt:lpstr>delta_bf</vt:lpstr>
      <vt:lpstr>Phi_b</vt:lpstr>
      <vt:lpstr>phi_bf</vt:lpstr>
      <vt:lpstr>theta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Coulomb Active Earth Pressure Coefficient Check</dc:title>
  <dc:creator>Alex Dettloff</dc:creator>
  <cp:lastModifiedBy>Justin Wiseman</cp:lastModifiedBy>
  <dcterms:created xsi:type="dcterms:W3CDTF">2011-11-15T15:02:58Z</dcterms:created>
  <dcterms:modified xsi:type="dcterms:W3CDTF">2023-08-18T13:58:33Z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0x01010024617B982CC17F45B3DEA5C96B7F7DB2</vt:lpwstr>
  </property>
</Properties>
</file>